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6815" windowHeight="7755"/>
  </bookViews>
  <sheets>
    <sheet name="13CĐ-CK-TBĐ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'13CĐ-CK-TBĐ'!$A$1:$O$47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'13CĐ-CK-TBĐ'!$13:$14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24519"/>
</workbook>
</file>

<file path=xl/calcChain.xml><?xml version="1.0" encoding="utf-8"?>
<calcChain xmlns="http://schemas.openxmlformats.org/spreadsheetml/2006/main">
  <c r="B20" i="15"/>
  <c r="C18"/>
  <c r="B16"/>
  <c r="C16" s="1"/>
  <c r="C21"/>
  <c r="C15" l="1"/>
  <c r="C17" l="1"/>
  <c r="C20" l="1"/>
  <c r="C23" l="1"/>
  <c r="B24"/>
  <c r="C24" l="1"/>
  <c r="B26"/>
  <c r="B27" s="1"/>
  <c r="C26" l="1"/>
  <c r="C27" s="1"/>
  <c r="C30" l="1"/>
  <c r="B31" l="1"/>
  <c r="B37" s="1"/>
  <c r="C31" l="1"/>
  <c r="C37"/>
</calcChain>
</file>

<file path=xl/comments1.xml><?xml version="1.0" encoding="utf-8"?>
<comments xmlns="http://schemas.openxmlformats.org/spreadsheetml/2006/main">
  <authors>
    <author>user</author>
  </authors>
  <commentList>
    <comment ref="P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<sst xmlns="http://schemas.openxmlformats.org/spreadsheetml/2006/main" count="69" uniqueCount="66">
  <si>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</si>
  <si>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</si>
  <si>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</si>
  <si>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</si>
  <si>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</si>
  <si>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</si>
  <si>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</si>
  <si>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</si>
  <si>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</si>
  <si>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</si>
  <si>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</si>
  <si>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</si>
  <si>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</si>
  <si>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</si>
  <si>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</si>
  <si>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</si>
  <si>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</si>
  <si>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</si>
  <si>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</si>
  <si>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</si>
  <si>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</si>
  <si>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</si>
  <si>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</si>
  <si>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</si>
  <si>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</si>
  <si>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</si>
  <si>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</si>
  <si>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</si>
  <si>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</si>
  <si>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</si>
  <si>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</si>
  <si>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UBND THÀNH PHỐ HỒ CHÍ MINH</t>
  </si>
  <si>
    <t xml:space="preserve">  TRƯỜNG CAO ĐẲNG KỸ THUẬT LÝ TỰ TRỌNG TP. HCM</t>
  </si>
  <si>
    <t xml:space="preserve">           Khối lượng còn lại của chương trình:                 - Số tiết thực hành:     0                  - Số tiết lý thuyết:        0</t>
  </si>
  <si>
    <t>P. TRƯỞNG KHOA</t>
  </si>
  <si>
    <t xml:space="preserve">           Khối lượng giảng dạy trong học kỳ:                   - Số tiết thực hành:     0                  - Số tiết lý thuyết:       45  tiết      </t>
  </si>
  <si>
    <t xml:space="preserve">   2. Một số cơ cấu điển hình</t>
  </si>
  <si>
    <t xml:space="preserve">1. Các khái niệm cơ bản            </t>
  </si>
  <si>
    <t xml:space="preserve">   2. Một số cơ cấu điển hình (tt)</t>
  </si>
  <si>
    <t xml:space="preserve">   3. Các chỉ tiêu thiết kế máy và chi tiết máy</t>
  </si>
  <si>
    <t xml:space="preserve">   4. Bộ truyền đai</t>
  </si>
  <si>
    <t xml:space="preserve">   4. Bộ truyền đai (tt)</t>
  </si>
  <si>
    <t xml:space="preserve">   5. Bộ truyền xích </t>
  </si>
  <si>
    <t xml:space="preserve">   5. Bộ truyền xích (tt)</t>
  </si>
  <si>
    <t xml:space="preserve">   6. Bộ truyền bánh răng   </t>
  </si>
  <si>
    <t xml:space="preserve">                      Thi giữa HP</t>
  </si>
  <si>
    <t xml:space="preserve">   6. Bộ truyền bánh răng (tt)</t>
  </si>
  <si>
    <t xml:space="preserve">   7. Bộ truyền trục vít </t>
  </si>
  <si>
    <t xml:space="preserve">   8. Bộ truyền bánh ma sát </t>
  </si>
  <si>
    <t xml:space="preserve">   9. Trục (tt)</t>
  </si>
  <si>
    <t xml:space="preserve">   9. Trục</t>
  </si>
  <si>
    <t xml:space="preserve">10. Ổ trục </t>
  </si>
  <si>
    <t>10. Ổ trục (tt)</t>
  </si>
  <si>
    <t xml:space="preserve">   11. Khớp nối  
</t>
  </si>
  <si>
    <t xml:space="preserve">   12. Mối ghép các chi tiết máy</t>
  </si>
  <si>
    <t xml:space="preserve">   12. Mối ghép các chi tiết máy (tt)       </t>
  </si>
  <si>
    <t xml:space="preserve">   12. Mối ghép các chi tiết máy (tt)   </t>
  </si>
  <si>
    <t xml:space="preserve">           Học kỳ          II           Năm học   2016  -  2017    </t>
  </si>
  <si>
    <t xml:space="preserve"> Từ ngày 06 - 02 - 2017</t>
  </si>
  <si>
    <t>13-05-2016</t>
  </si>
  <si>
    <t>Đến ngày 20 - 05 - 2017</t>
  </si>
  <si>
    <t>Ngày  04  Tháng  02  năm 2017</t>
  </si>
  <si>
    <t>Nguyễn Duy Hải</t>
  </si>
  <si>
    <t>Nguyễn Thành Long</t>
  </si>
  <si>
    <t>Trần Đình Khải</t>
  </si>
  <si>
    <r>
      <t xml:space="preserve">           Họ và tên Giáo viên:  </t>
    </r>
    <r>
      <rPr>
        <b/>
        <sz val="13"/>
        <rFont val="Times New Roman"/>
        <family val="1"/>
      </rPr>
      <t xml:space="preserve">NGUYỄN THÀNH LONG        </t>
    </r>
    <r>
      <rPr>
        <sz val="13"/>
        <rFont val="Times New Roman"/>
        <family val="1"/>
      </rPr>
      <t>Học phần:</t>
    </r>
    <r>
      <rPr>
        <b/>
        <sz val="13"/>
        <rFont val="Times New Roman"/>
        <family val="1"/>
      </rPr>
      <t xml:space="preserve"> Nguyên lý - Chi tiết máy </t>
    </r>
    <r>
      <rPr>
        <sz val="13"/>
        <rFont val="Times New Roman"/>
        <family val="1"/>
      </rPr>
      <t xml:space="preserve">              Lớp dạy: 15CĐ-Ô1,2,3,4</t>
    </r>
  </si>
</sst>
</file>

<file path=xl/styles.xml><?xml version="1.0" encoding="utf-8"?>
<styleSheet xmlns="http://schemas.openxmlformats.org/spreadsheetml/2006/main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2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98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1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17" fillId="0" borderId="8" xfId="0" applyFont="1" applyBorder="1" applyAlignment="1"/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164" fontId="22" fillId="0" borderId="10" xfId="0" applyNumberFormat="1" applyFont="1" applyBorder="1" applyAlignment="1">
      <alignment horizontal="center" vertical="top"/>
    </xf>
    <xf numFmtId="164" fontId="22" fillId="0" borderId="10" xfId="0" applyNumberFormat="1" applyFont="1" applyBorder="1" applyAlignment="1">
      <alignment vertical="center"/>
    </xf>
    <xf numFmtId="0" fontId="22" fillId="0" borderId="8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20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22" fillId="0" borderId="12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 indent="1"/>
    </xf>
    <xf numFmtId="0" fontId="22" fillId="0" borderId="13" xfId="0" applyFont="1" applyFill="1" applyBorder="1" applyAlignment="1">
      <alignment horizontal="left" vertical="center" wrapText="1" indent="1"/>
    </xf>
    <xf numFmtId="0" fontId="22" fillId="0" borderId="14" xfId="0" applyFont="1" applyFill="1" applyBorder="1" applyAlignment="1">
      <alignment horizontal="left" vertical="center" wrapText="1" indent="1"/>
    </xf>
    <xf numFmtId="0" fontId="31" fillId="0" borderId="15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 indent="1"/>
    </xf>
    <xf numFmtId="0" fontId="22" fillId="0" borderId="17" xfId="0" applyFont="1" applyFill="1" applyBorder="1" applyAlignment="1">
      <alignment horizontal="left" vertical="center" wrapText="1" indent="1"/>
    </xf>
    <xf numFmtId="0" fontId="22" fillId="0" borderId="19" xfId="0" applyFont="1" applyFill="1" applyBorder="1" applyAlignment="1">
      <alignment horizontal="left" vertical="center" wrapText="1" indent="1"/>
    </xf>
    <xf numFmtId="0" fontId="22" fillId="0" borderId="18" xfId="0" applyFont="1" applyFill="1" applyBorder="1" applyAlignment="1">
      <alignment horizontal="left" vertical="center" wrapText="1" inden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47"/>
  <sheetViews>
    <sheetView tabSelected="1" workbookViewId="0">
      <selection activeCell="D40" sqref="D40"/>
    </sheetView>
  </sheetViews>
  <sheetFormatPr defaultColWidth="9" defaultRowHeight="15.75"/>
  <cols>
    <col min="1" max="1" width="7.77734375" style="34" customWidth="1"/>
    <col min="2" max="2" width="12" style="27" customWidth="1"/>
    <col min="3" max="3" width="11.44140625" style="27" customWidth="1"/>
    <col min="4" max="4" width="10.6640625" style="12" customWidth="1"/>
    <col min="5" max="5" width="14.33203125" style="34" customWidth="1"/>
    <col min="6" max="6" width="4.44140625" style="12" customWidth="1"/>
    <col min="7" max="7" width="5.33203125" style="12" customWidth="1"/>
    <col min="8" max="8" width="5.44140625" style="12" customWidth="1"/>
    <col min="9" max="9" width="5.88671875" style="12" customWidth="1"/>
    <col min="10" max="10" width="5.33203125" style="12" customWidth="1"/>
    <col min="11" max="11" width="2.44140625" style="12" customWidth="1"/>
    <col min="12" max="12" width="3.33203125" style="12" customWidth="1"/>
    <col min="13" max="13" width="12.33203125" style="12" customWidth="1"/>
    <col min="14" max="14" width="7.44140625" style="12" customWidth="1"/>
    <col min="15" max="15" width="10.77734375" style="12" customWidth="1"/>
    <col min="16" max="16384" width="9" style="12"/>
  </cols>
  <sheetData>
    <row r="1" spans="1:24" ht="15.95" customHeight="1">
      <c r="A1" s="71" t="s">
        <v>31</v>
      </c>
      <c r="B1" s="71"/>
      <c r="C1" s="71"/>
      <c r="D1" s="71"/>
      <c r="E1" s="71"/>
      <c r="F1" s="20"/>
      <c r="G1" s="20"/>
      <c r="H1" s="28"/>
      <c r="I1" s="72" t="s">
        <v>19</v>
      </c>
      <c r="J1" s="72"/>
      <c r="K1" s="72"/>
      <c r="L1" s="72"/>
      <c r="M1" s="72"/>
      <c r="N1" s="72"/>
      <c r="O1" s="72"/>
    </row>
    <row r="2" spans="1:24" ht="15.95" customHeight="1">
      <c r="A2" s="72" t="s">
        <v>32</v>
      </c>
      <c r="B2" s="72"/>
      <c r="C2" s="72"/>
      <c r="D2" s="72"/>
      <c r="E2" s="72"/>
      <c r="F2" s="20"/>
      <c r="G2" s="20"/>
      <c r="H2" s="28"/>
      <c r="I2" s="72" t="s">
        <v>20</v>
      </c>
      <c r="J2" s="72"/>
      <c r="K2" s="72"/>
      <c r="L2" s="72"/>
      <c r="M2" s="72"/>
      <c r="N2" s="72"/>
      <c r="O2" s="72"/>
    </row>
    <row r="3" spans="1:24">
      <c r="A3" s="71" t="s">
        <v>14</v>
      </c>
      <c r="B3" s="71"/>
      <c r="C3" s="71"/>
      <c r="D3" s="71"/>
      <c r="E3" s="71"/>
      <c r="F3" s="20"/>
      <c r="G3" s="20"/>
      <c r="H3" s="28"/>
      <c r="I3" s="71" t="s">
        <v>14</v>
      </c>
      <c r="J3" s="71"/>
      <c r="K3" s="71"/>
      <c r="L3" s="71"/>
      <c r="M3" s="71"/>
      <c r="N3" s="71"/>
      <c r="O3" s="71"/>
    </row>
    <row r="4" spans="1:24" ht="4.5" customHeight="1">
      <c r="A4" s="76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24" ht="20.25">
      <c r="A5" s="78" t="s">
        <v>21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24" ht="6" customHeight="1">
      <c r="A6" s="35"/>
      <c r="B6" s="29"/>
      <c r="C6" s="29"/>
      <c r="D6" s="29"/>
      <c r="E6" s="35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24" ht="18" customHeight="1">
      <c r="A7" s="73" t="s">
        <v>65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</row>
    <row r="8" spans="1:24" ht="16.5">
      <c r="A8" s="74" t="s">
        <v>57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</row>
    <row r="9" spans="1:24" ht="16.5">
      <c r="A9" s="79" t="s">
        <v>35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</row>
    <row r="10" spans="1:24" ht="16.5">
      <c r="A10" s="75" t="s">
        <v>33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Q10" s="17"/>
      <c r="R10" s="17"/>
      <c r="S10" s="17"/>
      <c r="T10" s="17"/>
      <c r="U10" s="17"/>
      <c r="V10" s="17"/>
      <c r="W10" s="17"/>
      <c r="X10" s="17"/>
    </row>
    <row r="11" spans="1:24" ht="16.5">
      <c r="A11" s="62" t="s">
        <v>28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24" ht="9.9499999999999993" customHeight="1">
      <c r="A12" s="31"/>
      <c r="B12" s="26"/>
      <c r="C12" s="26"/>
      <c r="D12" s="21"/>
      <c r="E12" s="31"/>
      <c r="F12" s="21"/>
      <c r="G12" s="21"/>
      <c r="H12" s="21"/>
      <c r="I12" s="21"/>
      <c r="J12" s="21"/>
      <c r="K12" s="21"/>
      <c r="L12" s="21"/>
      <c r="M12" s="21"/>
      <c r="N12" s="22"/>
      <c r="Q12" s="37"/>
    </row>
    <row r="13" spans="1:24" ht="18" customHeight="1">
      <c r="A13" s="32" t="s">
        <v>27</v>
      </c>
      <c r="B13" s="80" t="s">
        <v>58</v>
      </c>
      <c r="C13" s="81"/>
      <c r="D13" s="32" t="s">
        <v>18</v>
      </c>
      <c r="E13" s="14" t="s">
        <v>15</v>
      </c>
      <c r="F13" s="84" t="s">
        <v>30</v>
      </c>
      <c r="G13" s="85"/>
      <c r="H13" s="85"/>
      <c r="I13" s="85"/>
      <c r="J13" s="85"/>
      <c r="K13" s="85"/>
      <c r="L13" s="85"/>
      <c r="M13" s="85"/>
      <c r="N13" s="85"/>
      <c r="O13" s="86"/>
    </row>
    <row r="14" spans="1:24" ht="16.5">
      <c r="A14" s="33" t="s">
        <v>0</v>
      </c>
      <c r="B14" s="56" t="s">
        <v>60</v>
      </c>
      <c r="C14" s="57"/>
      <c r="D14" s="33" t="s">
        <v>17</v>
      </c>
      <c r="E14" s="15" t="s">
        <v>16</v>
      </c>
      <c r="F14" s="87" t="s">
        <v>29</v>
      </c>
      <c r="G14" s="88"/>
      <c r="H14" s="88"/>
      <c r="I14" s="88"/>
      <c r="J14" s="88"/>
      <c r="K14" s="88"/>
      <c r="L14" s="88"/>
      <c r="M14" s="88"/>
      <c r="N14" s="88"/>
      <c r="O14" s="89"/>
      <c r="Q14" s="21"/>
      <c r="R14" s="21"/>
    </row>
    <row r="15" spans="1:24" ht="18" customHeight="1">
      <c r="A15" s="46">
        <v>23</v>
      </c>
      <c r="B15" s="45">
        <v>42772</v>
      </c>
      <c r="C15" s="45">
        <f t="shared" ref="C15:C16" si="0">B15+5</f>
        <v>42777</v>
      </c>
      <c r="D15" s="46"/>
      <c r="E15" s="46">
        <v>3</v>
      </c>
      <c r="F15" s="90" t="s">
        <v>37</v>
      </c>
      <c r="G15" s="91"/>
      <c r="H15" s="91"/>
      <c r="I15" s="91"/>
      <c r="J15" s="91"/>
      <c r="K15" s="91"/>
      <c r="L15" s="91"/>
      <c r="M15" s="91"/>
      <c r="N15" s="91"/>
      <c r="O15" s="92"/>
    </row>
    <row r="16" spans="1:24" ht="18.75" customHeight="1">
      <c r="A16" s="46">
        <v>24</v>
      </c>
      <c r="B16" s="45">
        <f>B15+7</f>
        <v>42779</v>
      </c>
      <c r="C16" s="45">
        <f t="shared" si="0"/>
        <v>42784</v>
      </c>
      <c r="D16" s="46"/>
      <c r="E16" s="46">
        <v>3</v>
      </c>
      <c r="F16" s="65" t="s">
        <v>36</v>
      </c>
      <c r="G16" s="66"/>
      <c r="H16" s="66"/>
      <c r="I16" s="66"/>
      <c r="J16" s="66"/>
      <c r="K16" s="66"/>
      <c r="L16" s="66"/>
      <c r="M16" s="66"/>
      <c r="N16" s="66"/>
      <c r="O16" s="67"/>
    </row>
    <row r="17" spans="1:15" ht="18" customHeight="1">
      <c r="A17" s="13">
        <v>25</v>
      </c>
      <c r="B17" s="42">
        <v>42420</v>
      </c>
      <c r="C17" s="42">
        <f>B17+5</f>
        <v>42425</v>
      </c>
      <c r="D17" s="40"/>
      <c r="E17" s="13">
        <v>3</v>
      </c>
      <c r="F17" s="51" t="s">
        <v>38</v>
      </c>
      <c r="G17" s="52"/>
      <c r="H17" s="52"/>
      <c r="I17" s="52"/>
      <c r="J17" s="52"/>
      <c r="K17" s="52"/>
      <c r="L17" s="52"/>
      <c r="M17" s="52"/>
      <c r="N17" s="52"/>
      <c r="O17" s="53"/>
    </row>
    <row r="18" spans="1:15" ht="18" customHeight="1">
      <c r="A18" s="47">
        <v>26</v>
      </c>
      <c r="B18" s="49">
        <v>42427</v>
      </c>
      <c r="C18" s="49">
        <f>B18+6</f>
        <v>42433</v>
      </c>
      <c r="D18" s="47"/>
      <c r="E18" s="47">
        <v>3</v>
      </c>
      <c r="F18" s="51" t="s">
        <v>38</v>
      </c>
      <c r="G18" s="52"/>
      <c r="H18" s="52"/>
      <c r="I18" s="52"/>
      <c r="J18" s="52"/>
      <c r="K18" s="52"/>
      <c r="L18" s="52"/>
      <c r="M18" s="52"/>
      <c r="N18" s="52"/>
      <c r="O18" s="53"/>
    </row>
    <row r="19" spans="1:15" ht="18" customHeight="1">
      <c r="A19" s="48"/>
      <c r="B19" s="50"/>
      <c r="C19" s="50"/>
      <c r="D19" s="48"/>
      <c r="E19" s="48"/>
      <c r="F19" s="51" t="s">
        <v>39</v>
      </c>
      <c r="G19" s="52"/>
      <c r="H19" s="52"/>
      <c r="I19" s="52"/>
      <c r="J19" s="52"/>
      <c r="K19" s="52"/>
      <c r="L19" s="52"/>
      <c r="M19" s="52"/>
      <c r="N19" s="52"/>
      <c r="O19" s="53"/>
    </row>
    <row r="20" spans="1:15" ht="18" customHeight="1">
      <c r="A20" s="43">
        <v>27</v>
      </c>
      <c r="B20" s="44">
        <f>B18+8</f>
        <v>42435</v>
      </c>
      <c r="C20" s="45">
        <f>B20+5</f>
        <v>42440</v>
      </c>
      <c r="D20" s="46"/>
      <c r="E20" s="46">
        <v>3</v>
      </c>
      <c r="F20" s="51" t="s">
        <v>40</v>
      </c>
      <c r="G20" s="52"/>
      <c r="H20" s="52"/>
      <c r="I20" s="52"/>
      <c r="J20" s="52"/>
      <c r="K20" s="52"/>
      <c r="L20" s="52"/>
      <c r="M20" s="52"/>
      <c r="N20" s="52"/>
      <c r="O20" s="53"/>
    </row>
    <row r="21" spans="1:15" ht="18" customHeight="1">
      <c r="A21" s="47">
        <v>28</v>
      </c>
      <c r="B21" s="49">
        <v>43537</v>
      </c>
      <c r="C21" s="49">
        <f>B21+5</f>
        <v>43542</v>
      </c>
      <c r="D21" s="47"/>
      <c r="E21" s="81">
        <v>3</v>
      </c>
      <c r="F21" s="51" t="s">
        <v>41</v>
      </c>
      <c r="G21" s="52"/>
      <c r="H21" s="52"/>
      <c r="I21" s="52"/>
      <c r="J21" s="52"/>
      <c r="K21" s="52"/>
      <c r="L21" s="52"/>
      <c r="M21" s="52"/>
      <c r="N21" s="52"/>
      <c r="O21" s="53"/>
    </row>
    <row r="22" spans="1:15" ht="17.25" customHeight="1">
      <c r="A22" s="54"/>
      <c r="B22" s="55"/>
      <c r="C22" s="55"/>
      <c r="D22" s="54"/>
      <c r="E22" s="57"/>
      <c r="F22" s="51" t="s">
        <v>42</v>
      </c>
      <c r="G22" s="52"/>
      <c r="H22" s="52"/>
      <c r="I22" s="52"/>
      <c r="J22" s="52"/>
      <c r="K22" s="52"/>
      <c r="L22" s="52"/>
      <c r="M22" s="52"/>
      <c r="N22" s="52"/>
      <c r="O22" s="53"/>
    </row>
    <row r="23" spans="1:15" ht="17.25" customHeight="1">
      <c r="A23" s="32">
        <v>29</v>
      </c>
      <c r="B23" s="30">
        <v>42449</v>
      </c>
      <c r="C23" s="41">
        <f t="shared" ref="C23:C31" si="1">B23+5</f>
        <v>42454</v>
      </c>
      <c r="D23" s="24"/>
      <c r="E23" s="32">
        <v>3</v>
      </c>
      <c r="F23" s="51" t="s">
        <v>43</v>
      </c>
      <c r="G23" s="52"/>
      <c r="H23" s="52"/>
      <c r="I23" s="52"/>
      <c r="J23" s="52"/>
      <c r="K23" s="52"/>
      <c r="L23" s="52"/>
      <c r="M23" s="52"/>
      <c r="N23" s="52"/>
      <c r="O23" s="53"/>
    </row>
    <row r="24" spans="1:15" ht="17.25" customHeight="1">
      <c r="A24" s="47">
        <v>30</v>
      </c>
      <c r="B24" s="49">
        <f>B23+7</f>
        <v>42456</v>
      </c>
      <c r="C24" s="49">
        <f>B24+5</f>
        <v>42461</v>
      </c>
      <c r="D24" s="82"/>
      <c r="E24" s="47">
        <v>3</v>
      </c>
      <c r="F24" s="51" t="s">
        <v>44</v>
      </c>
      <c r="G24" s="52"/>
      <c r="H24" s="52"/>
      <c r="I24" s="52"/>
      <c r="J24" s="52"/>
      <c r="K24" s="52"/>
      <c r="L24" s="52"/>
      <c r="M24" s="52"/>
      <c r="N24" s="52"/>
      <c r="O24" s="53"/>
    </row>
    <row r="25" spans="1:15" ht="16.5" customHeight="1">
      <c r="A25" s="54"/>
      <c r="B25" s="55"/>
      <c r="C25" s="55"/>
      <c r="D25" s="83"/>
      <c r="E25" s="54"/>
      <c r="F25" s="93" t="s">
        <v>45</v>
      </c>
      <c r="G25" s="52"/>
      <c r="H25" s="52"/>
      <c r="I25" s="52"/>
      <c r="J25" s="52"/>
      <c r="K25" s="52"/>
      <c r="L25" s="52"/>
      <c r="M25" s="52"/>
      <c r="N25" s="52"/>
      <c r="O25" s="53"/>
    </row>
    <row r="26" spans="1:15" ht="18" customHeight="1">
      <c r="A26" s="32">
        <v>31</v>
      </c>
      <c r="B26" s="16">
        <f>B24+7</f>
        <v>42463</v>
      </c>
      <c r="C26" s="16">
        <f t="shared" si="1"/>
        <v>42468</v>
      </c>
      <c r="D26" s="13"/>
      <c r="E26" s="32">
        <v>3</v>
      </c>
      <c r="F26" s="51" t="s">
        <v>46</v>
      </c>
      <c r="G26" s="52"/>
      <c r="H26" s="52"/>
      <c r="I26" s="52"/>
      <c r="J26" s="52"/>
      <c r="K26" s="52"/>
      <c r="L26" s="52"/>
      <c r="M26" s="52"/>
      <c r="N26" s="52"/>
      <c r="O26" s="53"/>
    </row>
    <row r="27" spans="1:15" ht="18" customHeight="1">
      <c r="A27" s="47">
        <v>32</v>
      </c>
      <c r="B27" s="49">
        <f>B26+7</f>
        <v>42470</v>
      </c>
      <c r="C27" s="49">
        <f>C26+7</f>
        <v>42475</v>
      </c>
      <c r="D27" s="47"/>
      <c r="E27" s="47">
        <v>3</v>
      </c>
      <c r="F27" s="51" t="s">
        <v>46</v>
      </c>
      <c r="G27" s="52"/>
      <c r="H27" s="52"/>
      <c r="I27" s="52"/>
      <c r="J27" s="52"/>
      <c r="K27" s="52"/>
      <c r="L27" s="52"/>
      <c r="M27" s="52"/>
      <c r="N27" s="52"/>
      <c r="O27" s="53"/>
    </row>
    <row r="28" spans="1:15" ht="18" customHeight="1">
      <c r="A28" s="48"/>
      <c r="B28" s="50"/>
      <c r="C28" s="50"/>
      <c r="D28" s="48"/>
      <c r="E28" s="48"/>
      <c r="F28" s="51" t="s">
        <v>47</v>
      </c>
      <c r="G28" s="52"/>
      <c r="H28" s="52"/>
      <c r="I28" s="52"/>
      <c r="J28" s="52"/>
      <c r="K28" s="52"/>
      <c r="L28" s="52"/>
      <c r="M28" s="52"/>
      <c r="N28" s="52"/>
      <c r="O28" s="53"/>
    </row>
    <row r="29" spans="1:15" ht="18" customHeight="1">
      <c r="A29" s="54"/>
      <c r="B29" s="55"/>
      <c r="C29" s="55"/>
      <c r="D29" s="54"/>
      <c r="E29" s="54"/>
      <c r="F29" s="51" t="s">
        <v>48</v>
      </c>
      <c r="G29" s="52"/>
      <c r="H29" s="52"/>
      <c r="I29" s="52"/>
      <c r="J29" s="52"/>
      <c r="K29" s="52"/>
      <c r="L29" s="52"/>
      <c r="M29" s="52"/>
      <c r="N29" s="52"/>
      <c r="O29" s="53"/>
    </row>
    <row r="30" spans="1:15" ht="16.5" customHeight="1">
      <c r="A30" s="13">
        <v>33</v>
      </c>
      <c r="B30" s="16">
        <v>42477</v>
      </c>
      <c r="C30" s="16">
        <f t="shared" si="1"/>
        <v>42482</v>
      </c>
      <c r="D30" s="13"/>
      <c r="E30" s="13">
        <v>3</v>
      </c>
      <c r="F30" s="51" t="s">
        <v>50</v>
      </c>
      <c r="G30" s="52"/>
      <c r="H30" s="52"/>
      <c r="I30" s="52"/>
      <c r="J30" s="52"/>
      <c r="K30" s="52"/>
      <c r="L30" s="52"/>
      <c r="M30" s="52"/>
      <c r="N30" s="52"/>
      <c r="O30" s="53"/>
    </row>
    <row r="31" spans="1:15" ht="18" customHeight="1">
      <c r="A31" s="47">
        <v>34</v>
      </c>
      <c r="B31" s="49">
        <f t="shared" ref="B31" si="2">B30+7</f>
        <v>42484</v>
      </c>
      <c r="C31" s="49">
        <f t="shared" si="1"/>
        <v>42489</v>
      </c>
      <c r="D31" s="47"/>
      <c r="E31" s="47">
        <v>3</v>
      </c>
      <c r="F31" s="51" t="s">
        <v>49</v>
      </c>
      <c r="G31" s="52"/>
      <c r="H31" s="52"/>
      <c r="I31" s="52"/>
      <c r="J31" s="52"/>
      <c r="K31" s="52"/>
      <c r="L31" s="52"/>
      <c r="M31" s="52"/>
      <c r="N31" s="52"/>
      <c r="O31" s="53"/>
    </row>
    <row r="32" spans="1:15" ht="16.5" customHeight="1">
      <c r="A32" s="54"/>
      <c r="B32" s="55"/>
      <c r="C32" s="55"/>
      <c r="D32" s="54"/>
      <c r="E32" s="56"/>
      <c r="F32" s="95" t="s">
        <v>51</v>
      </c>
      <c r="G32" s="96"/>
      <c r="H32" s="96"/>
      <c r="I32" s="96"/>
      <c r="J32" s="96"/>
      <c r="K32" s="96"/>
      <c r="L32" s="96"/>
      <c r="M32" s="96"/>
      <c r="N32" s="96"/>
      <c r="O32" s="97"/>
    </row>
    <row r="33" spans="1:15" ht="16.5" customHeight="1">
      <c r="A33" s="47">
        <v>35</v>
      </c>
      <c r="B33" s="49">
        <v>42491</v>
      </c>
      <c r="C33" s="49">
        <v>42130</v>
      </c>
      <c r="D33" s="47"/>
      <c r="E33" s="47">
        <v>3</v>
      </c>
      <c r="F33" s="94" t="s">
        <v>52</v>
      </c>
      <c r="G33" s="94"/>
      <c r="H33" s="94"/>
      <c r="I33" s="94"/>
      <c r="J33" s="94"/>
      <c r="K33" s="94"/>
      <c r="L33" s="94"/>
      <c r="M33" s="94"/>
      <c r="N33" s="94"/>
      <c r="O33" s="94"/>
    </row>
    <row r="34" spans="1:15" ht="16.5" customHeight="1">
      <c r="A34" s="48"/>
      <c r="B34" s="50"/>
      <c r="C34" s="50"/>
      <c r="D34" s="48"/>
      <c r="E34" s="48"/>
      <c r="F34" s="51" t="s">
        <v>53</v>
      </c>
      <c r="G34" s="52"/>
      <c r="H34" s="52"/>
      <c r="I34" s="52"/>
      <c r="J34" s="52"/>
      <c r="K34" s="52"/>
      <c r="L34" s="52"/>
      <c r="M34" s="52"/>
      <c r="N34" s="52"/>
      <c r="O34" s="53"/>
    </row>
    <row r="35" spans="1:15" ht="16.5" customHeight="1">
      <c r="A35" s="48"/>
      <c r="B35" s="50"/>
      <c r="C35" s="50"/>
      <c r="D35" s="54"/>
      <c r="E35" s="54"/>
      <c r="F35" s="51" t="s">
        <v>54</v>
      </c>
      <c r="G35" s="52"/>
      <c r="H35" s="52"/>
      <c r="I35" s="52"/>
      <c r="J35" s="52"/>
      <c r="K35" s="52"/>
      <c r="L35" s="52"/>
      <c r="M35" s="52"/>
      <c r="N35" s="52"/>
      <c r="O35" s="53"/>
    </row>
    <row r="36" spans="1:15" ht="16.5" customHeight="1">
      <c r="A36" s="13">
        <v>36</v>
      </c>
      <c r="B36" s="16">
        <v>42498</v>
      </c>
      <c r="C36" s="42" t="s">
        <v>59</v>
      </c>
      <c r="D36" s="40"/>
      <c r="E36" s="13">
        <v>3</v>
      </c>
      <c r="F36" s="51" t="s">
        <v>55</v>
      </c>
      <c r="G36" s="52"/>
      <c r="H36" s="52"/>
      <c r="I36" s="52"/>
      <c r="J36" s="52"/>
      <c r="K36" s="52"/>
      <c r="L36" s="52"/>
      <c r="M36" s="52"/>
      <c r="N36" s="52"/>
      <c r="O36" s="53"/>
    </row>
    <row r="37" spans="1:15" ht="16.5" customHeight="1">
      <c r="A37" s="47">
        <v>37</v>
      </c>
      <c r="B37" s="49">
        <f>B36+7</f>
        <v>42505</v>
      </c>
      <c r="C37" s="49">
        <f>B37+5</f>
        <v>42510</v>
      </c>
      <c r="D37" s="47"/>
      <c r="E37" s="47">
        <v>3</v>
      </c>
      <c r="F37" s="65" t="s">
        <v>56</v>
      </c>
      <c r="G37" s="66"/>
      <c r="H37" s="66"/>
      <c r="I37" s="66"/>
      <c r="J37" s="66"/>
      <c r="K37" s="66"/>
      <c r="L37" s="66"/>
      <c r="M37" s="66"/>
      <c r="N37" s="66"/>
      <c r="O37" s="67"/>
    </row>
    <row r="38" spans="1:15" ht="17.25" customHeight="1">
      <c r="A38" s="54"/>
      <c r="B38" s="55"/>
      <c r="C38" s="55"/>
      <c r="D38" s="54"/>
      <c r="E38" s="54"/>
      <c r="F38" s="68"/>
      <c r="G38" s="69"/>
      <c r="H38" s="69"/>
      <c r="I38" s="69"/>
      <c r="J38" s="69"/>
      <c r="K38" s="69"/>
      <c r="L38" s="69"/>
      <c r="M38" s="69"/>
      <c r="N38" s="69"/>
      <c r="O38" s="70"/>
    </row>
    <row r="39" spans="1:15" ht="18" customHeight="1">
      <c r="A39" s="59"/>
      <c r="B39" s="60"/>
      <c r="C39" s="60"/>
      <c r="D39" s="60"/>
      <c r="E39" s="60"/>
      <c r="F39" s="61"/>
      <c r="G39" s="21"/>
      <c r="H39" s="21"/>
      <c r="I39" s="21"/>
      <c r="J39" s="21"/>
      <c r="K39" s="21"/>
      <c r="L39" s="21"/>
      <c r="M39" s="21"/>
      <c r="N39" s="22"/>
      <c r="O39" s="22"/>
    </row>
    <row r="40" spans="1:15" ht="17.25" customHeight="1">
      <c r="A40" s="19"/>
      <c r="B40" s="26"/>
      <c r="C40" s="26"/>
      <c r="D40" s="23"/>
      <c r="E40" s="31"/>
      <c r="F40" s="21"/>
      <c r="G40" s="21"/>
      <c r="H40" s="21"/>
      <c r="I40" s="26"/>
      <c r="J40" s="26"/>
      <c r="K40" s="26"/>
      <c r="L40" s="26"/>
      <c r="M40" s="62" t="s">
        <v>61</v>
      </c>
      <c r="N40" s="62"/>
      <c r="O40" s="62"/>
    </row>
    <row r="41" spans="1:15" ht="18" customHeight="1">
      <c r="A41" s="31"/>
      <c r="B41" s="31" t="s">
        <v>34</v>
      </c>
      <c r="C41" s="19"/>
      <c r="D41" s="22"/>
      <c r="E41" s="63" t="s">
        <v>26</v>
      </c>
      <c r="F41" s="63"/>
      <c r="G41" s="63"/>
      <c r="H41" s="63"/>
      <c r="I41" s="63"/>
      <c r="J41" s="26"/>
      <c r="K41" s="26"/>
      <c r="L41" s="26"/>
      <c r="M41" s="62" t="s">
        <v>23</v>
      </c>
      <c r="N41" s="62"/>
      <c r="O41" s="62"/>
    </row>
    <row r="42" spans="1:15" ht="18" customHeight="1">
      <c r="A42" s="31"/>
      <c r="B42" s="31" t="s">
        <v>22</v>
      </c>
      <c r="C42" s="19"/>
      <c r="D42" s="22"/>
      <c r="E42" s="63" t="s">
        <v>25</v>
      </c>
      <c r="F42" s="64"/>
      <c r="G42" s="64"/>
      <c r="H42" s="64"/>
      <c r="I42" s="64"/>
      <c r="J42" s="26"/>
      <c r="K42" s="26"/>
      <c r="L42" s="26"/>
      <c r="M42" s="62" t="s">
        <v>24</v>
      </c>
      <c r="N42" s="62"/>
      <c r="O42" s="62"/>
    </row>
    <row r="43" spans="1:15" ht="16.5">
      <c r="A43" s="31"/>
      <c r="B43" s="26"/>
      <c r="C43" s="19"/>
      <c r="D43" s="22"/>
      <c r="E43" s="18"/>
      <c r="F43" s="22"/>
      <c r="G43" s="21"/>
      <c r="H43" s="21"/>
      <c r="I43" s="21"/>
      <c r="J43" s="26"/>
      <c r="K43" s="26"/>
      <c r="L43" s="26"/>
      <c r="M43" s="23"/>
      <c r="N43" s="22"/>
      <c r="O43" s="22"/>
    </row>
    <row r="44" spans="1:15" ht="16.5">
      <c r="A44" s="31"/>
      <c r="B44" s="26"/>
      <c r="C44" s="19"/>
      <c r="D44" s="22"/>
      <c r="E44" s="18"/>
      <c r="F44" s="22"/>
      <c r="G44" s="21"/>
      <c r="H44" s="23"/>
      <c r="I44" s="23"/>
      <c r="J44" s="21"/>
      <c r="K44" s="21"/>
      <c r="L44" s="21"/>
      <c r="M44" s="23"/>
      <c r="N44" s="22"/>
      <c r="O44" s="22"/>
    </row>
    <row r="45" spans="1:15" ht="16.5">
      <c r="A45" s="62"/>
      <c r="B45" s="62"/>
      <c r="C45" s="19"/>
      <c r="D45" s="22"/>
      <c r="I45" s="38"/>
      <c r="J45" s="21"/>
      <c r="K45" s="58"/>
      <c r="L45" s="58"/>
      <c r="M45" s="58"/>
      <c r="N45" s="21"/>
      <c r="O45" s="21"/>
    </row>
    <row r="47" spans="1:15" ht="16.5">
      <c r="A47" s="36"/>
      <c r="B47" s="39" t="s">
        <v>64</v>
      </c>
      <c r="E47" s="58" t="s">
        <v>62</v>
      </c>
      <c r="F47" s="58"/>
      <c r="G47" s="58"/>
      <c r="H47" s="58"/>
      <c r="I47" s="58"/>
      <c r="K47" s="25"/>
      <c r="M47" s="58" t="s">
        <v>63</v>
      </c>
      <c r="N47" s="58"/>
      <c r="O47" s="58"/>
    </row>
  </sheetData>
  <mergeCells count="85">
    <mergeCell ref="B24:B25"/>
    <mergeCell ref="B21:B22"/>
    <mergeCell ref="A27:A29"/>
    <mergeCell ref="A24:A25"/>
    <mergeCell ref="A21:A22"/>
    <mergeCell ref="F29:O29"/>
    <mergeCell ref="F28:O28"/>
    <mergeCell ref="B27:B29"/>
    <mergeCell ref="F27:O27"/>
    <mergeCell ref="F32:O32"/>
    <mergeCell ref="F30:O30"/>
    <mergeCell ref="C31:C32"/>
    <mergeCell ref="D31:D32"/>
    <mergeCell ref="F31:O31"/>
    <mergeCell ref="D21:D22"/>
    <mergeCell ref="E21:E22"/>
    <mergeCell ref="C27:C29"/>
    <mergeCell ref="D27:D29"/>
    <mergeCell ref="E27:E29"/>
    <mergeCell ref="F24:O24"/>
    <mergeCell ref="C24:C25"/>
    <mergeCell ref="D24:D25"/>
    <mergeCell ref="E24:E25"/>
    <mergeCell ref="F13:O13"/>
    <mergeCell ref="F14:O14"/>
    <mergeCell ref="F15:O15"/>
    <mergeCell ref="F16:O16"/>
    <mergeCell ref="F22:O22"/>
    <mergeCell ref="F20:O20"/>
    <mergeCell ref="F23:O23"/>
    <mergeCell ref="F19:O19"/>
    <mergeCell ref="E18:E19"/>
    <mergeCell ref="F21:O21"/>
    <mergeCell ref="C21:C22"/>
    <mergeCell ref="F25:O25"/>
    <mergeCell ref="F26:O26"/>
    <mergeCell ref="A11:O11"/>
    <mergeCell ref="F17:O17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B13:C13"/>
    <mergeCell ref="B14:C14"/>
    <mergeCell ref="M47:O47"/>
    <mergeCell ref="E47:I47"/>
    <mergeCell ref="A39:F39"/>
    <mergeCell ref="M41:O41"/>
    <mergeCell ref="E41:I41"/>
    <mergeCell ref="A45:B45"/>
    <mergeCell ref="K45:M45"/>
    <mergeCell ref="M42:O42"/>
    <mergeCell ref="E42:I42"/>
    <mergeCell ref="M40:O40"/>
    <mergeCell ref="F36:O36"/>
    <mergeCell ref="F37:O38"/>
    <mergeCell ref="E31:E32"/>
    <mergeCell ref="B31:B32"/>
    <mergeCell ref="A31:A32"/>
    <mergeCell ref="A33:A35"/>
    <mergeCell ref="A37:A38"/>
    <mergeCell ref="B37:B38"/>
    <mergeCell ref="C37:C38"/>
    <mergeCell ref="D37:D38"/>
    <mergeCell ref="B33:B35"/>
    <mergeCell ref="E37:E38"/>
    <mergeCell ref="F34:O34"/>
    <mergeCell ref="F35:O35"/>
    <mergeCell ref="C33:C35"/>
    <mergeCell ref="D33:D35"/>
    <mergeCell ref="E33:E35"/>
    <mergeCell ref="F33:O33"/>
    <mergeCell ref="A18:A19"/>
    <mergeCell ref="B18:B19"/>
    <mergeCell ref="C18:C19"/>
    <mergeCell ref="D18:D19"/>
    <mergeCell ref="F18:O18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8671875" style="2" customWidth="1"/>
    <col min="2" max="2" width="1" style="2" customWidth="1"/>
    <col min="3" max="3" width="24.6640625" style="2" customWidth="1"/>
    <col min="4" max="16384" width="7" style="2"/>
  </cols>
  <sheetData>
    <row r="1" spans="1:3" ht="15">
      <c r="A1" s="1" t="s">
        <v>1</v>
      </c>
      <c r="C1" s="11"/>
    </row>
    <row r="2" spans="1:3" ht="13.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5">
      <c r="A4" s="3" t="e">
        <v>#N/A</v>
      </c>
      <c r="C4" s="11"/>
    </row>
    <row r="5" spans="1:3" ht="15">
      <c r="C5" s="11"/>
    </row>
    <row r="6" spans="1:3" ht="15.75" thickBot="1">
      <c r="C6" s="11"/>
    </row>
    <row r="7" spans="1:3" ht="15">
      <c r="A7" s="5" t="s">
        <v>5</v>
      </c>
      <c r="C7" s="11"/>
    </row>
    <row r="8" spans="1:3" ht="15">
      <c r="A8" s="6" t="s">
        <v>6</v>
      </c>
      <c r="C8" s="11"/>
    </row>
    <row r="9" spans="1:3" ht="15">
      <c r="A9" s="7" t="s">
        <v>7</v>
      </c>
      <c r="C9" s="11"/>
    </row>
    <row r="10" spans="1:3" ht="15">
      <c r="A10" s="6" t="s">
        <v>8</v>
      </c>
      <c r="C10" s="11"/>
    </row>
    <row r="11" spans="1:3" ht="15.75" thickBot="1">
      <c r="A11" s="8" t="s">
        <v>9</v>
      </c>
      <c r="C11" s="11"/>
    </row>
    <row r="12" spans="1:3" ht="15">
      <c r="C12" s="11"/>
    </row>
    <row r="13" spans="1:3" ht="15.75" thickBot="1">
      <c r="C13" s="11"/>
    </row>
    <row r="14" spans="1:3" ht="15.75" thickBot="1">
      <c r="A14" s="4" t="s">
        <v>10</v>
      </c>
      <c r="C14" s="11"/>
    </row>
    <row r="15" spans="1:3" ht="15">
      <c r="A15" s="11"/>
    </row>
    <row r="16" spans="1:3" ht="15.75" thickBot="1">
      <c r="A16" s="11"/>
    </row>
    <row r="17" spans="1:3" ht="15.75" thickBot="1">
      <c r="A17" s="11"/>
      <c r="C17" s="4" t="s">
        <v>11</v>
      </c>
    </row>
    <row r="18" spans="1:3" ht="15">
      <c r="C18" s="11"/>
    </row>
    <row r="19" spans="1:3" ht="15">
      <c r="C19" s="11"/>
    </row>
    <row r="20" spans="1:3" ht="15">
      <c r="A20" s="9" t="s">
        <v>12</v>
      </c>
      <c r="C20" s="11"/>
    </row>
    <row r="21" spans="1:3" ht="15">
      <c r="A21" s="11"/>
      <c r="C21" s="11"/>
    </row>
    <row r="22" spans="1:3" ht="15">
      <c r="A22" s="11"/>
      <c r="C22" s="11"/>
    </row>
    <row r="23" spans="1:3" ht="15">
      <c r="A23" s="11"/>
      <c r="C23" s="11"/>
    </row>
    <row r="24" spans="1:3" ht="15">
      <c r="A24" s="11"/>
    </row>
    <row r="25" spans="1:3" ht="15">
      <c r="A25" s="11"/>
    </row>
    <row r="26" spans="1:3" ht="15.75" thickBot="1">
      <c r="A26" s="11"/>
      <c r="C26" s="10" t="s">
        <v>13</v>
      </c>
    </row>
    <row r="27" spans="1:3" ht="15">
      <c r="A27" s="11"/>
      <c r="C27" s="11"/>
    </row>
    <row r="28" spans="1:3" ht="15">
      <c r="A28" s="11"/>
      <c r="C28" s="11"/>
    </row>
    <row r="29" spans="1:3" ht="15">
      <c r="A29" s="11"/>
      <c r="C29" s="11"/>
    </row>
    <row r="30" spans="1:3" ht="15">
      <c r="A30" s="11"/>
      <c r="C30" s="11"/>
    </row>
    <row r="31" spans="1:3" ht="15">
      <c r="A31" s="11"/>
      <c r="C31" s="11"/>
    </row>
    <row r="32" spans="1:3" ht="15">
      <c r="A32" s="11"/>
      <c r="C32" s="11"/>
    </row>
    <row r="33" spans="1:3" ht="15">
      <c r="A33" s="11"/>
      <c r="C33" s="11"/>
    </row>
    <row r="34" spans="1:3" ht="15">
      <c r="A34" s="11"/>
      <c r="C34" s="11"/>
    </row>
    <row r="35" spans="1:3" ht="15">
      <c r="A35" s="11"/>
      <c r="C35" s="11"/>
    </row>
    <row r="36" spans="1:3" ht="15">
      <c r="A36" s="11"/>
      <c r="C36" s="11"/>
    </row>
    <row r="37" spans="1:3" ht="15">
      <c r="A37" s="11"/>
    </row>
    <row r="38" spans="1:3" ht="15">
      <c r="A38" s="11"/>
    </row>
    <row r="39" spans="1:3" ht="15">
      <c r="A39" s="11"/>
      <c r="C39" s="11"/>
    </row>
    <row r="40" spans="1:3" ht="15">
      <c r="A40" s="11"/>
      <c r="C40" s="11"/>
    </row>
    <row r="41" spans="1:3" ht="1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13CĐ-CK-TBĐ</vt:lpstr>
      <vt:lpstr>'13CĐ-CK-TBĐ'!Print_Area</vt:lpstr>
      <vt:lpstr>'13CĐ-CK-TBĐ'!Print_Titles</vt:lpstr>
    </vt:vector>
  </TitlesOfParts>
  <Company>Trung Tam Tinh Toan Tuong Lai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Lenovo</cp:lastModifiedBy>
  <cp:lastPrinted>2017-03-23T01:05:24Z</cp:lastPrinted>
  <dcterms:created xsi:type="dcterms:W3CDTF">2001-09-22T03:23:28Z</dcterms:created>
  <dcterms:modified xsi:type="dcterms:W3CDTF">2017-03-23T01:10:28Z</dcterms:modified>
</cp:coreProperties>
</file>